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14.018transf " sheetId="1" r:id="rId1"/>
  </sheets>
  <definedNames>
    <definedName name="_xlnm.Print_Area" localSheetId="0">'14.018transf '!$A$1:$G$34</definedName>
    <definedName name="_xlnm.Print_Titles" localSheetId="0">'14.018transf '!$2:$2</definedName>
  </definedNames>
  <calcPr calcId="124519" fullCalcOnLoad="1"/>
</workbook>
</file>

<file path=xl/calcChain.xml><?xml version="1.0" encoding="utf-8"?>
<calcChain xmlns="http://schemas.openxmlformats.org/spreadsheetml/2006/main">
  <c r="G33" i="1"/>
  <c r="F33"/>
  <c r="G32"/>
  <c r="G34" s="1"/>
  <c r="F32"/>
  <c r="F34" s="1"/>
  <c r="G27"/>
  <c r="G28" s="1"/>
  <c r="F27"/>
  <c r="F28" s="1"/>
  <c r="G21"/>
  <c r="G22" s="1"/>
  <c r="F21"/>
  <c r="F22" s="1"/>
  <c r="G16"/>
  <c r="G17" s="1"/>
  <c r="F16"/>
  <c r="F17" s="1"/>
  <c r="G10"/>
  <c r="F10"/>
  <c r="G6"/>
  <c r="G11" s="1"/>
  <c r="F6"/>
  <c r="F11" s="1"/>
</calcChain>
</file>

<file path=xl/sharedStrings.xml><?xml version="1.0" encoding="utf-8"?>
<sst xmlns="http://schemas.openxmlformats.org/spreadsheetml/2006/main" count="59" uniqueCount="30">
  <si>
    <t>TRANSFERÊNCIA DE RECURSOS</t>
  </si>
  <si>
    <t>Projeto/Atividade</t>
  </si>
  <si>
    <t>Especificaçao</t>
  </si>
  <si>
    <t>Esfera</t>
  </si>
  <si>
    <t>Natureza da Despesa</t>
  </si>
  <si>
    <t>Fonte de Recurso</t>
  </si>
  <si>
    <t>Transfere</t>
  </si>
  <si>
    <t>Realoca</t>
  </si>
  <si>
    <t>GABINETE DO PREFEITO</t>
  </si>
  <si>
    <t>02.01.04.122.007.2.001</t>
  </si>
  <si>
    <t>Administração da Unidade</t>
  </si>
  <si>
    <t>FIS</t>
  </si>
  <si>
    <t>3.3.90.39</t>
  </si>
  <si>
    <t>01.00</t>
  </si>
  <si>
    <t>4.4.90.52</t>
  </si>
  <si>
    <t>Subtotal</t>
  </si>
  <si>
    <t>02.01.14.128.101.2.004</t>
  </si>
  <si>
    <t>Protagonismo juvenil</t>
  </si>
  <si>
    <t>TOTAL</t>
  </si>
  <si>
    <t>SECRETARIA MUNICIPAL DE FAZENDA</t>
  </si>
  <si>
    <t>06.01.04.122.007.2.001</t>
  </si>
  <si>
    <t>03.00</t>
  </si>
  <si>
    <t>09.01.12.122.007.2.001</t>
  </si>
  <si>
    <t>SECRETARIA MUNICIPAL DA EDUCAÇÃO</t>
  </si>
  <si>
    <t>3.3.90.30</t>
  </si>
  <si>
    <t>13.01.27.811.228.1.425</t>
  </si>
  <si>
    <t>SECRETARIA MUNICIPAL DE ESPORTE S E LAZER</t>
  </si>
  <si>
    <t>Reforma do Ginásio Eduardo Lima e Silva</t>
  </si>
  <si>
    <t>4.4.90.51</t>
  </si>
  <si>
    <t>TOTAL GERAL</t>
  </si>
</sst>
</file>

<file path=xl/styles.xml><?xml version="1.0" encoding="utf-8"?>
<styleSheet xmlns="http://schemas.openxmlformats.org/spreadsheetml/2006/main">
  <numFmts count="2">
    <numFmt numFmtId="164" formatCode="_ * #,##0.00_ ;_ * \-#,##0.00_ ;_ * \-??_ ;_ @_ "/>
    <numFmt numFmtId="165" formatCode="_ &quot;R$ &quot;* #,##0.00_ ;_ &quot;R$ &quot;* \-#,##0.00_ ;_ &quot;R$ &quot;* \-??_ ;_ @_ "/>
  </numFmts>
  <fonts count="3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1" fillId="0" borderId="0" applyFill="0" applyBorder="0" applyAlignment="0" applyProtection="0"/>
    <xf numFmtId="165" fontId="1" fillId="0" borderId="0" applyFill="0" applyBorder="0" applyAlignment="0" applyProtection="0"/>
  </cellStyleXfs>
  <cellXfs count="15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2" fillId="0" borderId="0" xfId="1" applyFont="1" applyFill="1" applyBorder="1" applyAlignment="1" applyProtection="1">
      <alignment horizontal="center" vertical="center" wrapText="1"/>
    </xf>
    <xf numFmtId="164" fontId="0" fillId="0" borderId="0" xfId="1" applyFont="1" applyFill="1" applyBorder="1" applyAlignment="1" applyProtection="1">
      <alignment horizontal="center" vertical="center" wrapText="1"/>
    </xf>
    <xf numFmtId="4" fontId="2" fillId="0" borderId="0" xfId="0" applyNumberFormat="1" applyFont="1" applyBorder="1" applyAlignment="1">
      <alignment horizontal="right" vertical="center"/>
    </xf>
    <xf numFmtId="39" fontId="0" fillId="0" borderId="0" xfId="2" applyNumberFormat="1" applyFont="1" applyFill="1" applyBorder="1" applyAlignment="1" applyProtection="1">
      <alignment horizontal="right" vertical="center" wrapText="1"/>
    </xf>
    <xf numFmtId="0" fontId="2" fillId="0" borderId="0" xfId="0" applyFont="1"/>
    <xf numFmtId="164" fontId="2" fillId="0" borderId="0" xfId="0" applyNumberFormat="1" applyFont="1"/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75" zoomScaleSheetLayoutView="75" workbookViewId="0">
      <selection activeCell="B8" sqref="B8"/>
    </sheetView>
  </sheetViews>
  <sheetFormatPr defaultRowHeight="15"/>
  <cols>
    <col min="1" max="1" width="24.42578125" customWidth="1"/>
    <col min="2" max="2" width="54.28515625" customWidth="1"/>
    <col min="3" max="3" width="12" customWidth="1"/>
    <col min="4" max="4" width="15.42578125" customWidth="1"/>
    <col min="5" max="5" width="11.28515625" customWidth="1"/>
    <col min="6" max="7" width="19.28515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 ht="30.75" customHeight="1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pans="1:7" ht="15.75" customHeight="1">
      <c r="A3" s="5"/>
      <c r="B3" s="6" t="s">
        <v>8</v>
      </c>
      <c r="C3" s="7"/>
      <c r="D3" s="7"/>
      <c r="E3" s="8"/>
      <c r="F3" s="9"/>
      <c r="G3" s="9"/>
    </row>
    <row r="4" spans="1:7" ht="15.75" customHeight="1">
      <c r="A4" s="5" t="s">
        <v>9</v>
      </c>
      <c r="B4" s="5" t="s">
        <v>10</v>
      </c>
      <c r="C4" s="8" t="s">
        <v>11</v>
      </c>
      <c r="D4" s="8" t="s">
        <v>12</v>
      </c>
      <c r="E4" s="8" t="s">
        <v>13</v>
      </c>
      <c r="F4" s="10"/>
      <c r="G4" s="10">
        <v>67000</v>
      </c>
    </row>
    <row r="5" spans="1:7" ht="15.75" customHeight="1">
      <c r="A5" s="5"/>
      <c r="B5" s="6"/>
      <c r="C5" s="7"/>
      <c r="D5" s="8" t="s">
        <v>14</v>
      </c>
      <c r="E5" s="8" t="s">
        <v>13</v>
      </c>
      <c r="F5" s="10">
        <v>67000</v>
      </c>
      <c r="G5" s="10"/>
    </row>
    <row r="6" spans="1:7" ht="15.75" customHeight="1">
      <c r="A6" s="5"/>
      <c r="B6" s="6"/>
      <c r="C6" s="7"/>
      <c r="D6" s="7" t="s">
        <v>15</v>
      </c>
      <c r="E6" s="8"/>
      <c r="F6" s="9">
        <f>F5</f>
        <v>67000</v>
      </c>
      <c r="G6" s="9">
        <f>G4</f>
        <v>67000</v>
      </c>
    </row>
    <row r="7" spans="1:7" ht="15.75" customHeight="1">
      <c r="A7" s="5"/>
      <c r="B7" s="6"/>
      <c r="C7" s="7"/>
      <c r="D7" s="7"/>
      <c r="E7" s="8"/>
      <c r="F7" s="9"/>
      <c r="G7" s="9"/>
    </row>
    <row r="8" spans="1:7" ht="15.75" customHeight="1">
      <c r="A8" s="5" t="s">
        <v>16</v>
      </c>
      <c r="B8" s="5" t="s">
        <v>17</v>
      </c>
      <c r="C8" s="8" t="s">
        <v>11</v>
      </c>
      <c r="D8" s="8" t="s">
        <v>12</v>
      </c>
      <c r="E8" s="8" t="s">
        <v>13</v>
      </c>
      <c r="F8" s="9"/>
      <c r="G8" s="10">
        <v>45000</v>
      </c>
    </row>
    <row r="9" spans="1:7" ht="15.75" customHeight="1">
      <c r="A9" s="5"/>
      <c r="B9" s="6"/>
      <c r="C9" s="7"/>
      <c r="D9" s="8" t="s">
        <v>14</v>
      </c>
      <c r="E9" s="8" t="s">
        <v>13</v>
      </c>
      <c r="F9" s="10">
        <v>45000</v>
      </c>
      <c r="G9" s="9"/>
    </row>
    <row r="10" spans="1:7" ht="15.75" customHeight="1">
      <c r="A10" s="5"/>
      <c r="B10" s="6"/>
      <c r="C10" s="7"/>
      <c r="D10" s="7" t="s">
        <v>15</v>
      </c>
      <c r="E10" s="8"/>
      <c r="F10" s="9">
        <f>SUM(F8:F9)</f>
        <v>45000</v>
      </c>
      <c r="G10" s="9">
        <f>SUM(G8:G9)</f>
        <v>45000</v>
      </c>
    </row>
    <row r="11" spans="1:7" ht="15.75" customHeight="1">
      <c r="A11" s="5"/>
      <c r="B11" s="6"/>
      <c r="C11" s="7"/>
      <c r="D11" s="7" t="s">
        <v>18</v>
      </c>
      <c r="E11" s="8"/>
      <c r="F11" s="9">
        <f>SUMIF(D4:D10,"subtotal",F4:F10)</f>
        <v>112000</v>
      </c>
      <c r="G11" s="9">
        <f>SUMIF(D4:D10,"subtotal",G4:G10)</f>
        <v>112000</v>
      </c>
    </row>
    <row r="12" spans="1:7" ht="15.75" customHeight="1">
      <c r="A12" s="5"/>
      <c r="B12" s="6"/>
      <c r="C12" s="7"/>
      <c r="D12" s="7"/>
      <c r="E12" s="8"/>
      <c r="F12" s="9"/>
      <c r="G12" s="9"/>
    </row>
    <row r="13" spans="1:7" ht="15.75" customHeight="1">
      <c r="A13" s="5"/>
      <c r="B13" s="6" t="s">
        <v>19</v>
      </c>
      <c r="C13" s="7"/>
      <c r="D13" s="7"/>
      <c r="E13" s="8"/>
      <c r="F13" s="9"/>
      <c r="G13" s="9"/>
    </row>
    <row r="14" spans="1:7" ht="15.75" customHeight="1">
      <c r="A14" s="5" t="s">
        <v>20</v>
      </c>
      <c r="B14" s="5" t="s">
        <v>10</v>
      </c>
      <c r="C14" s="8" t="s">
        <v>11</v>
      </c>
      <c r="D14" s="8" t="s">
        <v>12</v>
      </c>
      <c r="E14" s="8" t="s">
        <v>21</v>
      </c>
      <c r="F14" s="10">
        <v>187978.52</v>
      </c>
      <c r="G14" s="10"/>
    </row>
    <row r="15" spans="1:7" ht="15.75" customHeight="1">
      <c r="A15" s="5"/>
      <c r="B15" s="6"/>
      <c r="C15" s="7"/>
      <c r="D15" s="8" t="s">
        <v>14</v>
      </c>
      <c r="E15" s="8" t="s">
        <v>21</v>
      </c>
      <c r="F15" s="9"/>
      <c r="G15" s="10">
        <v>187978.52</v>
      </c>
    </row>
    <row r="16" spans="1:7" ht="15.75" customHeight="1">
      <c r="A16" s="5"/>
      <c r="B16" s="6"/>
      <c r="C16" s="7"/>
      <c r="D16" s="7" t="s">
        <v>15</v>
      </c>
      <c r="E16" s="8"/>
      <c r="F16" s="9">
        <f>SUM(F14:F15)</f>
        <v>187978.52</v>
      </c>
      <c r="G16" s="9">
        <f>SUM(G14:G15)</f>
        <v>187978.52</v>
      </c>
    </row>
    <row r="17" spans="1:7" ht="15.75" customHeight="1">
      <c r="A17" s="5"/>
      <c r="B17" s="6"/>
      <c r="C17" s="7"/>
      <c r="D17" s="7" t="s">
        <v>18</v>
      </c>
      <c r="E17" s="8"/>
      <c r="F17" s="9">
        <f>SUMIF(D14:D16,"subtotal",F14:F16)</f>
        <v>187978.52</v>
      </c>
      <c r="G17" s="9">
        <f>SUMIF(D14:D16,"subtotal",G14:G16)</f>
        <v>187978.52</v>
      </c>
    </row>
    <row r="18" spans="1:7" ht="15.75" customHeight="1">
      <c r="A18" s="5"/>
      <c r="B18" s="6"/>
      <c r="C18" s="7"/>
      <c r="D18" s="7"/>
      <c r="E18" s="8"/>
      <c r="F18" s="9"/>
      <c r="G18" s="9"/>
    </row>
    <row r="19" spans="1:7" ht="15.75" customHeight="1">
      <c r="A19" s="5" t="s">
        <v>22</v>
      </c>
      <c r="B19" s="6" t="s">
        <v>23</v>
      </c>
      <c r="C19" s="8" t="s">
        <v>11</v>
      </c>
      <c r="D19" s="8" t="s">
        <v>24</v>
      </c>
      <c r="E19" s="8" t="s">
        <v>13</v>
      </c>
      <c r="F19" s="10">
        <v>5700</v>
      </c>
      <c r="G19" s="10"/>
    </row>
    <row r="20" spans="1:7" ht="15.75" customHeight="1">
      <c r="A20" s="5"/>
      <c r="B20" s="5" t="s">
        <v>10</v>
      </c>
      <c r="C20" s="7"/>
      <c r="D20" s="8" t="s">
        <v>14</v>
      </c>
      <c r="E20" s="8" t="s">
        <v>13</v>
      </c>
      <c r="F20" s="9"/>
      <c r="G20" s="10">
        <v>5700</v>
      </c>
    </row>
    <row r="21" spans="1:7" ht="15.75" customHeight="1">
      <c r="A21" s="5"/>
      <c r="B21" s="6"/>
      <c r="C21" s="7"/>
      <c r="D21" s="7" t="s">
        <v>15</v>
      </c>
      <c r="E21" s="8"/>
      <c r="F21" s="9">
        <f>SUM(F19:F20)</f>
        <v>5700</v>
      </c>
      <c r="G21" s="9">
        <f>SUM(G19:G20)</f>
        <v>5700</v>
      </c>
    </row>
    <row r="22" spans="1:7" ht="15.75" customHeight="1">
      <c r="A22" s="5"/>
      <c r="B22" s="6"/>
      <c r="C22" s="7"/>
      <c r="D22" s="7" t="s">
        <v>18</v>
      </c>
      <c r="E22" s="8"/>
      <c r="F22" s="9">
        <f>SUMIF(D19:D21,"subtotal",F19:F21)</f>
        <v>5700</v>
      </c>
      <c r="G22" s="9">
        <f>SUMIF(D19:D21,"subtotal",G19:G21)</f>
        <v>5700</v>
      </c>
    </row>
    <row r="23" spans="1:7" ht="15.75" customHeight="1">
      <c r="A23" s="5"/>
      <c r="B23" s="6"/>
      <c r="C23" s="7"/>
      <c r="D23" s="7"/>
      <c r="E23" s="8"/>
      <c r="F23" s="9"/>
      <c r="G23" s="9"/>
    </row>
    <row r="24" spans="1:7" ht="15.75" customHeight="1">
      <c r="A24" s="5"/>
      <c r="B24" s="6"/>
      <c r="C24" s="7"/>
      <c r="D24" s="7"/>
      <c r="E24" s="8"/>
      <c r="F24" s="9"/>
      <c r="G24" s="9"/>
    </row>
    <row r="25" spans="1:7" ht="15.75" customHeight="1">
      <c r="A25" s="5" t="s">
        <v>25</v>
      </c>
      <c r="B25" s="6" t="s">
        <v>26</v>
      </c>
      <c r="C25" s="8" t="s">
        <v>11</v>
      </c>
      <c r="D25" s="8" t="s">
        <v>24</v>
      </c>
      <c r="E25" s="8" t="s">
        <v>13</v>
      </c>
      <c r="F25" s="9"/>
      <c r="G25" s="10">
        <v>16756</v>
      </c>
    </row>
    <row r="26" spans="1:7" ht="15.75" customHeight="1">
      <c r="A26" s="5"/>
      <c r="B26" s="5" t="s">
        <v>27</v>
      </c>
      <c r="C26" s="7"/>
      <c r="D26" s="8" t="s">
        <v>28</v>
      </c>
      <c r="E26" s="8" t="s">
        <v>13</v>
      </c>
      <c r="F26" s="10">
        <v>16756</v>
      </c>
      <c r="G26" s="9"/>
    </row>
    <row r="27" spans="1:7" ht="15.75" customHeight="1">
      <c r="A27" s="5"/>
      <c r="B27" s="6"/>
      <c r="C27" s="7"/>
      <c r="D27" s="7" t="s">
        <v>15</v>
      </c>
      <c r="E27" s="8"/>
      <c r="F27" s="9">
        <f>SUM(F25:F26)</f>
        <v>16756</v>
      </c>
      <c r="G27" s="9">
        <f>SUM(G25:G26)</f>
        <v>16756</v>
      </c>
    </row>
    <row r="28" spans="1:7" ht="15.75" customHeight="1">
      <c r="A28" s="5"/>
      <c r="B28" s="6"/>
      <c r="C28" s="7"/>
      <c r="D28" s="7" t="s">
        <v>18</v>
      </c>
      <c r="E28" s="8"/>
      <c r="F28" s="9">
        <f>SUMIF(D25:D27,"subtotal",F25:F27)</f>
        <v>16756</v>
      </c>
      <c r="G28" s="9">
        <f>SUMIF(D25:D27,"subtotal",G25:G27)</f>
        <v>16756</v>
      </c>
    </row>
    <row r="29" spans="1:7">
      <c r="A29" s="5"/>
      <c r="B29" s="6"/>
      <c r="C29" s="8"/>
      <c r="D29" s="7"/>
      <c r="E29" s="8"/>
      <c r="F29" s="11"/>
      <c r="G29" s="11"/>
    </row>
    <row r="30" spans="1:7">
      <c r="A30" s="5"/>
      <c r="B30" s="6"/>
      <c r="C30" s="7"/>
      <c r="D30" s="7"/>
      <c r="E30" s="8"/>
      <c r="F30" s="10"/>
      <c r="G30" s="10"/>
    </row>
    <row r="31" spans="1:7">
      <c r="A31" s="5"/>
      <c r="B31" s="6"/>
      <c r="C31" s="7"/>
      <c r="D31" s="7"/>
      <c r="E31" s="8"/>
      <c r="F31" s="10"/>
      <c r="G31" s="10"/>
    </row>
    <row r="32" spans="1:7">
      <c r="A32" s="5"/>
      <c r="B32" s="6"/>
      <c r="C32" s="7"/>
      <c r="D32" s="7"/>
      <c r="E32" s="8" t="s">
        <v>13</v>
      </c>
      <c r="F32" s="12">
        <f>SUMIF(E3:E28,E32,F3:F28)</f>
        <v>134456</v>
      </c>
      <c r="G32" s="10">
        <f>SUMIF(E3:E28,E32,G3:G28)</f>
        <v>134456</v>
      </c>
    </row>
    <row r="33" spans="1:7">
      <c r="A33" s="5"/>
      <c r="B33" s="6"/>
      <c r="C33" s="7"/>
      <c r="D33" s="7"/>
      <c r="E33" s="8" t="s">
        <v>21</v>
      </c>
      <c r="F33" s="12">
        <f>SUMIF(E4:E27,E33,F4:F27)</f>
        <v>187978.52</v>
      </c>
      <c r="G33" s="10">
        <f>SUMIF(E4:E27,E33,G4:G27)</f>
        <v>187978.52</v>
      </c>
    </row>
    <row r="34" spans="1:7">
      <c r="A34" s="5"/>
      <c r="B34" s="13" t="s">
        <v>29</v>
      </c>
      <c r="C34" s="8"/>
      <c r="F34" s="14">
        <f>SUM(F32:F33)</f>
        <v>322434.52</v>
      </c>
      <c r="G34" s="14">
        <f>SUM(G32:G33)</f>
        <v>322434.52</v>
      </c>
    </row>
  </sheetData>
  <sheetProtection selectLockedCells="1" selectUnlockedCells="1"/>
  <printOptions horizontalCentered="1"/>
  <pageMargins left="0.31527777777777777" right="0.31527777777777777" top="1.1812499999999999" bottom="0" header="0" footer="0"/>
  <pageSetup paperSize="9" scale="90" firstPageNumber="0" orientation="landscape" horizontalDpi="300" verticalDpi="300" r:id="rId1"/>
  <headerFooter alignWithMargins="0">
    <oddHeader>&amp;C&amp;"-,Negrito"PREFEITURA DO MUNICÍPIO DE PORTO VELHO
SECRETARIA MUNICIPAL DE PLANEJAMENTO E  GESTÃO - SEMPLA
COORDENADORIA MUNICIPAL DE ORÇAMENTO - CMO
ANEXO I DO DECRETO Nº. 14.018 de 20/10/2015</oddHeader>
    <oddFooter>&amp;LPágina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14.018transf </vt:lpstr>
      <vt:lpstr>'14.018transf '!Area_de_impressao</vt:lpstr>
      <vt:lpstr>'14.018transf 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</dc:creator>
  <cp:lastModifiedBy>teste</cp:lastModifiedBy>
  <dcterms:created xsi:type="dcterms:W3CDTF">2015-11-26T13:50:14Z</dcterms:created>
  <dcterms:modified xsi:type="dcterms:W3CDTF">2015-11-26T13:50:43Z</dcterms:modified>
</cp:coreProperties>
</file>